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3C1BFF9-3DDB-4882-B913-A161F0BA39A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<sst xmlns="http://schemas.openxmlformats.org/spreadsheetml/2006/main" count="604" uniqueCount="313">
  <si>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</si>
  <si>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</si>
  <si>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</si>
  <si>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</si>
  <si>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</si>
  <si>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</si>
  <si>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</si>
  <si>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</si>
  <si>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</si>
  <si>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</si>
  <si>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</si>
  <si>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</si>
  <si>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</si>
  <si>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</si>
  <si>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</si>
  <si>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</si>
  <si>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</si>
  <si>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</si>
  <si>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</si>
  <si>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</si>
  <si>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</si>
  <si>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</si>
  <si>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</si>
  <si>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</si>
  <si>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</si>
  <si>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</si>
  <si>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</si>
  <si>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</si>
  <si>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</si>
  <si>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</si>
  <si>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</si>
  <si>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</si>
  <si>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</si>
  <si>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</si>
  <si>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</si>
  <si>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</si>
  <si>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</si>
  <si>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</si>
  <si>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</si>
  <si>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</si>
  <si>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</si>
  <si>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</si>
  <si>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</si>
  <si>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</si>
  <si>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</si>
  <si>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</si>
  <si>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</si>
  <si>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</si>
  <si>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</si>
  <si>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</si>
  <si>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</si>
  <si>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</si>
  <si>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</si>
  <si>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</si>
  <si>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</si>
  <si>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</si>
  <si>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</si>
  <si>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</si>
  <si>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</si>
  <si>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</si>
  <si>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</si>
  <si>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</si>
  <si>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</si>
  <si>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</si>
  <si>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</si>
  <si>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</si>
  <si>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</si>
  <si>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</si>
  <si>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</si>
  <si>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</si>
  <si>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</si>
  <si>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</si>
  <si>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</si>
  <si>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Spilková, J</t>
  </si>
  <si>
    <t/>
  </si>
  <si>
    <t>Spilkova, Jana</t>
  </si>
  <si>
    <t>Leisure time preferences and health-risk behavior of teenagers in the post-communist Central European countries</t>
  </si>
  <si>
    <t>CHILDRENS GEOGRAPHIES</t>
  </si>
  <si>
    <t>English</t>
  </si>
  <si>
    <t>Article</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</si>
  <si>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</si>
  <si>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</si>
  <si>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</si>
  <si>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</si>
  <si>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</si>
  <si>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</si>
  <si>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</si>
  <si>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</si>
  <si>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</si>
  <si>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</si>
  <si>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</si>
  <si>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</si>
  <si>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</si>
  <si>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</si>
  <si>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</si>
  <si>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</si>
  <si>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</si>
  <si>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</si>
  <si>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</si>
  <si>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</si>
  <si>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</si>
  <si>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</si>
  <si>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Social Science Citation Index (SSCI)</t>
  </si>
  <si>
    <t>CI6MH</t>
  </si>
  <si>
    <t>2023-10-09</t>
  </si>
  <si>
    <t>WOS:000354873000004</t>
  </si>
  <si>
    <t>Kuntsche, E; Kuntsche, S; Knibbe, R; Simons-Morton, B; Farhat, T; Hublet, A; Bendtsen, P; Godeau, E; Demetrovics, Z</t>
  </si>
  <si>
    <t>Kuntsche, Emmanuel; Kuntsche, Sandra; Knibbe, Ronald; Simons-Morton, Bruce; Farhat, Tilda; Hublet, Anne; Bendtsen, Pernille; Godeau, Emmanuelle; Demetrovics, Zsolt</t>
  </si>
  <si>
    <t>Cultural and Gender Convergence in Adolescent Drunkenness Evidence From 23 European and North American Countries</t>
  </si>
  <si>
    <t>ARCHIVES OF PEDIATRICS &amp; ADOLESCENT MEDICINE</t>
  </si>
  <si>
    <t>DRINKING; BEHAVIOR; TRENDS</t>
  </si>
  <si>
    <t>Objective: To investigate time-trend changes in the frequency of drunkenness among European and North American adolescents. Design: Cross-sectional surveys in the 1997/1998 and 2005/2006 Health Behaviour in School-Aged Children Study (HBSC). Setting: High schools in 23 countries. Participants: A sample of 77 586 adolescents aged 15 years was analyzed by means of hierarchical linear modeling. Main Outcome Measure: The frequency of drunkenness. Results: We observed a significant increase of about 40% in the mean frequency of drunkenness in all 7 participating Eastern European countries. This increase was evident among both genders, but most consistently among girls. Meanwhile, it declined in 13 of 16 Western countries, about 25% on average. Declines in Western countries were particularly notable among boys and in North America, Scandinavia, the United Kingdom, and Ireland. Despite this gender convergence, with few exceptions (Greenland, Norway, United Kingdom) boys continued to have a higher frequency of drunkenness in 2005/2006 than girls. Conclusions: The confirmed cultural convergence implies that adoption and implementation of evidence-based measures to mitigate the frequency of adolescent drunkenness such as tax increases and restricting alcohol access and advertisement should get the same priority in Eastern European countries as in Western countries. Policy measures that might facilitate decreases in drunkenness such as server training and the promotion of alcohol-free leisure-time activities should be reinforced in Western countries. The gender convergence implies that prevention policy should be less exclusively focused on male adolescents.</t>
  </si>
  <si>
    <t>[Kuntsche, Emmanuel; Kuntsche, Sandra] Addict Info Switzerland, Res Inst, CH-1001 Lausanne, Switzerland; [Kuntsche, Emmanuel] Univ Lausanne, Inst Social &amp; Prevent Med, Res Grp Adolescent Hlth, Lausanne, Switzerland; [Kuntsche, Emmanuel] Radboud Univ Nijmegen, Inst Behav Sci, NL-6525 ED Nijmegen, Netherlands; [Knibbe, Ronald] Univ Maastricht, Dept Hlth Promot, Maastricht, Netherlands; [Simons-Morton, Bruce; Farhat, Tilda] NICHHD, Prevent Res Branch, NIH, Bethesda, MD 20892 USA; [Hublet, Anne] Univ Ghent, Dept Publ Hlth, B-9000 Ghent, Belgium; [Bendtsen, Pernille] Univ So Denmark, Natl Inst Publ Hlth, Copenhagen, Denmark; [Godeau, Emmanuelle] Univ Toulouse 3, Unite Mixte Rech, Inst Natl Sante, F-31062 Toulouse, France; [Godeau, Emmanuelle] Univ Toulouse 3, Rech Med Unit 558, F-31062 Toulouse, France; [Godeau, Emmanuelle] Serv Med Rectorat, Toulouse, France; [Demetrovics, Zsolt] Eotvos Lorand Univ, Inst Grp Addict Res, Budapest, Hungary; [Demetrovics, Zsolt] Natl Inst Drug Prevent, Budapest, Hungary</t>
  </si>
  <si>
    <t>University of Lausanne; Radboud University Nijmegen; Maastricht University; National Institutes of Health (NIH) - USA; NIH Eunice Kennedy Shriver National Institute of Child Health &amp; Human Development (NICHD); Ghent University; University of Southern Denmark; Universite de Toulouse; Universite Toulouse III - Paul Sabatier; Institut National de la Sante et de la Recherche Medicale (Inserm); Universite de Toulouse; Universite Toulouse III - Paul Sabatier; Eotvos Lorand University</t>
  </si>
  <si>
    <t>Kuntsche, E (corresponding author), Addict Info Switzerland, Res Inst, POB 870, CH-1001 Lausanne, Switzerland.</t>
  </si>
  <si>
    <t>ekuntsche@addiction-info.ch</t>
  </si>
  <si>
    <t>Demetrovics, Zsolt/F-8613-2010</t>
  </si>
  <si>
    <t>Demetrovics, Zsolt/0000-0001-5604-7551; Bendtsen, Pernille/0000-0003-4031-738X; Simons-Morton, Bruce/0000-0003-1099-6617</t>
  </si>
  <si>
    <t>Swiss Federal Office of Public Health [09.000925/204.0001/-573]; Eunice Kennedy Shriver National Institute of Child Health and Human Development, National Institutes of Health [N01-HD-53401]</t>
  </si>
  <si>
    <t>Swiss Federal Office of Public Health; Eunice Kennedy Shriver National Institute of Child Health and Human Development, National Institutes of Health(United States Department of Health &amp; Human ServicesNational Institutes of Health (NIH) - USANIH Eunice Kennedy Shriver National Institute of Child Health &amp; Human Development (NICHD))</t>
  </si>
  <si>
    <t>Data collection was funded by each of the participating countries and regions separately. Elaboration of the manuscript was mainly funded by grant 09.000925/204.0001/-573 from the Swiss Federal Office of Public Health and in part by grant N01-HD-53401 from the intramural research program of the Eunice Kennedy Shriver National Institute of Child Health and Human Development, National Institutes of Health. Additional Information: Data from the following countries were included in the present study (principal investigators are listed in parentheses): Austria (Wolfgang Dur), Belgium (Flemish-speaking: Lea Maes [1997/ 1998] and Carine Vereecken [2005/2006]; French-speaking: Danielle Piette), Canada (William Boyce), Czech Republic (Ladislav Csemy), Denmark (Bjorn Hostein [1997/1998] and Pernille Due [2005/2006]), Estonia (Mai Maser [1997/1998] and Katrin Aasvee [2005/2006]), Finland (Jorma Tynj l), France (Emmanuelle Godeau), Germany (Klaus Hurrelmann [1997/1998] and Ulrike Ravens-Sieberer [2005/2006]), Greece (Anna Kokkevi), Hungary (Anna Aszmann [1997/1998] and Agnes Nemeth [2005/2006]), Ireland (Saoirse Nic Gabhainn), Latvia (Ieva Ranka [1997/1998] and Iveta Pudule [2005/2006]), Lithuania (Apolinaras Zaborskis), Norway (Oddrun Samdal), Poland (Barbara Woynarowska [1997/1998] and Joanna Mazur [2005/2006]), Portugal (Margarida Gaspar De Matos), Russian Federation (Alexander Komkov), Sweden (Ulla Marklund [1997/1998] and Lilly Eriksson [2005/2006]), Switzerland (Beatrice Janin Jacquat [1997/1998] and Emmanuel Kuntsche [2005/2006]), Ukraine (Olga Balakireva), United Kingdom (England: Antony Morgan; Scotland: Candace Currie; Wales: Chris Roberts), and United States (Mary Overpeck [1997/1998] and Ronald Iannotti [2005/2006]).</t>
  </si>
  <si>
    <t>AMER MEDICAL ASSOC</t>
  </si>
  <si>
    <t>CHICAGO</t>
  </si>
  <si>
    <t>330 N WABASH AVE, STE 39300, CHICAGO, IL 60611-5885 USA</t>
  </si>
  <si>
    <t>1072-4710</t>
  </si>
  <si>
    <t>1538-3628</t>
  </si>
  <si>
    <t>ARCH PEDIAT ADOL MED</t>
  </si>
  <si>
    <t>Arch. Pediatr. Adolesc. Med.</t>
  </si>
  <si>
    <t>FEB</t>
  </si>
  <si>
    <t>10.1001/archpediatrics.2010.191</t>
  </si>
  <si>
    <t>Pediatrics</t>
  </si>
  <si>
    <t>Science Citation Index Expanded (SCI-EXPANDED); Social Science Citation Index (SSCI)</t>
  </si>
  <si>
    <t>717KH</t>
  </si>
  <si>
    <t>Green Published, Green Accepted</t>
  </si>
  <si>
    <t>WOS:000287042100009</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</si>
  <si>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</si>
  <si>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</si>
  <si>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</si>
  <si>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</si>
  <si>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</si>
  <si>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</si>
  <si>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</si>
  <si>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</si>
  <si>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</si>
  <si>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</si>
  <si>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</si>
  <si>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</si>
  <si>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</si>
  <si>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</si>
  <si>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</si>
  <si>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</si>
  <si>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</si>
  <si>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</si>
  <si>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</si>
  <si>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</si>
  <si>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</si>
  <si>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</si>
  <si>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</si>
  <si>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</si>
  <si>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</si>
  <si>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</si>
  <si>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</si>
  <si>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</si>
  <si>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</si>
  <si>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Gyarmathy, VA; McNutt, LA; Molnár, A; Morse, DL; DeHovitz, J; Ujhelyi, E; Számadó, S</t>
  </si>
  <si>
    <t>Evaluation of a comprehensive AIDS education curriculum in Hungary -: the role of good educators</t>
  </si>
  <si>
    <t>JOURNAL OF ADOLESCENCE</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</si>
  <si>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</si>
  <si>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</si>
  <si>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</si>
  <si>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</si>
  <si>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</si>
  <si>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</si>
  <si>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Gyarmathy, V. Anna/0000-0002-9692-2602; DeHovitz, Jack/0000-0001-7307-0614</t>
  </si>
  <si>
    <t>FIC NIH HHS [2D43TW00233, T37 TW000091, 1D43TW0091, D43 TW000233-05, D43 TW000233]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</si>
  <si>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</si>
  <si>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</si>
  <si>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LONDON</t>
  </si>
  <si>
    <t>24-28 OVAL RD, LONDON NW1 7DX, ENGLAND</t>
  </si>
  <si>
    <t>0140-1971</t>
  </si>
  <si>
    <t>J ADOLESCENCE</t>
  </si>
  <si>
    <t>J. Adolesc.</t>
  </si>
  <si>
    <t>OCT</t>
  </si>
  <si>
    <t>10.1006/jado.2002.0496</t>
  </si>
  <si>
    <t>601HX</t>
  </si>
  <si>
    <t>Green Accepted</t>
  </si>
  <si>
    <t>WOS:000178441300005</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</si>
  <si>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</si>
  <si>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</si>
  <si>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</si>
  <si>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</si>
  <si>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</si>
  <si>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</si>
  <si>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</si>
  <si>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</si>
  <si>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</si>
  <si>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</si>
  <si>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</si>
  <si>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</si>
  <si>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</si>
  <si>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</si>
  <si>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</si>
  <si>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</si>
  <si>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</si>
  <si>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</si>
  <si>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</si>
  <si>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</si>
  <si>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</si>
  <si>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</si>
  <si>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</si>
  <si>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Sport Sciences</t>
  </si>
  <si>
    <t>Emerging Sources Citation Index (ESCI)</t>
  </si>
  <si>
    <t>VB2FR</t>
  </si>
  <si>
    <t>Green Submitted, gold</t>
  </si>
  <si>
    <t>WOS:000414938200001</t>
  </si>
  <si>
    <t>Waters, E; Ashbolt, R; Gibbs, L; Booth, M; Magarey, A; Gold, L; Lo, SK; Gibbons, K; Green, J; O'Connor, T; Garrard, J; Swinburn, B</t>
  </si>
  <si>
    <t>Waters, Elizabeth; Ashbolt, Rosie; Gibbs, Lisa; Booth, Michael; Magarey, Anthea; Gold, Lisa; Lo, Sing Kai; Gibbons, Kay; Green, Julie; O'Connor, Thea; Garrard, Jan; Swinburn, Boyd</t>
  </si>
  <si>
    <t>Double disadvantage: the influence of ethnicity over socioeconomic position on childhood overweight and obesity: findings from an inner urban population of primary school children</t>
  </si>
  <si>
    <t>INTERNATIONAL JOURNAL OF PEDIATRIC OBESITY</t>
  </si>
  <si>
    <t>Children; ethnicity; obesity; cluster randomised controlled trial; school; socioeconomic position</t>
  </si>
  <si>
    <t>BODY-MASS INDEX; AUSTRALIAN CHILDREN; PEDIATRIC OBESITY; PHYSICAL-ACTIVITY; ESTIMATED BURDEN; CO-MORBIDITIES; UNITED-STATES; YOUNG-PEOPLE; PREVALENCE; ADOLESCENTS</t>
  </si>
  <si>
    <t>Objective. To examine the relationship between overweight/obesity in children, socioeconomic status and ethnicity/cultural background. Design. Cross-sectional survey of children aged 4-13 years. Setting. A total of 23 primary (elementary) schools in an inner urban municipality of Melbourne, Australia. Participants. A total of 2685 children aged 4-13 years and their parents. Main exposure measures. Ethnicity/cultural background - maternal region of birth; socioeconomic position (SEP) indicators - maternal and paternal educational attainment, family employment status, possession of a healthcare card, ability to buy food, indicator of disadvantage (Socioeconomic Index for Areas, SEIFA) score for school; parental weight status. Main outcome measure. Prevalence of overweight/obesity. Results. Prevalence of overweight/obesity approached 1 in 3 (31%) in this sample. Prevalence of overweight/obesity was greater for children of both North Africa and Middle Eastern background and children of Southern, South Eastern and Eastern European background compared with children of Australian background. This difference remained after adjusting for age, sex, height, clustering by school, SEP indicators and parental weight status; odds ratio, OR=1.57 (95% confidence interval, CI 1.12-2.19) and 1.88 (95%CI 1.24-2.85), respectively. Conclusions. There is a clear independent effect of ethnicity above and beyond the effect of socioeconomic status on overweight and obesity in children. Further research is required to explore the mediators of this gradient.</t>
  </si>
  <si>
    <t>[Waters, Elizabeth; Ashbolt, Rosie; Gibbs, Lisa] Univ Melbourne, Sch Populat Hlth, Melbourne, Vic, Australia; [Booth, Michael] Univ Sydney, Sch Publ Hlth, Sydney, NSW 2006, Australia; [Magarey, Anthea] Flinders Univ S Australia, Dept Nutr &amp; Dietet, Adelaide, SA 5001, Australia; [Gold, Lisa; Garrard, Jan] Deakin Univ, Sch Hlth &amp; Social Dev, Melbourne, Vic, Australia; [Lo, Sing Kai] Deakin Univ, Fac Hlth Med Nursing &amp; Behav Sci, Melbourne, Vic, Australia; [Gibbons, Kay] Royal Childrens Hosp, Nutr &amp; Food Serv, Parkville, Vic 3052, Australia; [Green, Julie] Univ Melbourne, Dept Paediat, Parkville, Vic 3052, Australia; [Swinburn, Boyd] Deakin Univ, Sch Exercise &amp; Nutr Sci, Melbourne, Vic, Australia</t>
  </si>
  <si>
    <t>University of Melbourne; University of Sydney; Flinders University South Australia; Deakin University; Deakin University; Royal Children's Hospital Melbourne; University of Melbourne; Deakin University</t>
  </si>
  <si>
    <t>ewaters@unimelb.edu.au</t>
  </si>
  <si>
    <t>Gibbs, Lisa/0000-0001-9702-6896; Gold, Lisa/0000-0002-2733-900X; Magarey, Anthea/0000-0002-1214-2124; LO, Sing Kai/0000-0001-8401-1759; Gibbons, Kay/0000-0002-1428-3166; Green, Julie/0000-0002-6741-5759</t>
  </si>
  <si>
    <t>Victorian Government's Community Support</t>
  </si>
  <si>
    <t>The fun n healthy in Moreland! project was funded by the Victorian Government's Community Support Fund as part of the Go For Your Life campaign. The authors wish to acknowledge all those who contributed to the scientific development of this project, the participating schools, parents, children and those who were involved in the data collection process.</t>
  </si>
  <si>
    <t>TAYLOR &amp; FRANCIS INC</t>
  </si>
  <si>
    <t>PHILADELPHIA</t>
  </si>
  <si>
    <t>325 CHESTNUT ST, SUITE 800, PHILADELPHIA, PA 19106 USA</t>
  </si>
  <si>
    <t>1747-7166</t>
  </si>
  <si>
    <t>INT J PEDIATR OBES</t>
  </si>
  <si>
    <t>Int. J. Pediatr. Obes.</t>
  </si>
  <si>
    <t>PII 793967994</t>
  </si>
  <si>
    <t>10.1080/17477160802141846</t>
  </si>
  <si>
    <t>375CZ</t>
  </si>
  <si>
    <t>WOS:000261092100002</t>
  </si>
  <si>
    <t>Musielak, B; Kubicka, AM; Rychlik, M; Czubak, J; Czwojdzinski, A; Grzegorzewski, A; Józwiak, M</t>
  </si>
  <si>
    <t>Musielak, Bartosz; Kubicka, Anna Maria; Rychlik, Michal; Czubak, Jaroslaw; Czwojdzinski, Adam; Grzegorzewski, Andrzej; Jozwiak, Marek</t>
  </si>
  <si>
    <t>Variation in pelvic shape and size in Eastern European males: a computed tomography comparative study</t>
  </si>
  <si>
    <t>PEERJ</t>
  </si>
  <si>
    <t>Three-dimensional reconstruction; Geometric morphometrics; Medieval population</t>
  </si>
  <si>
    <t>SEXUAL-DIMORPHISM; PHYSICAL-ACTIVITY; BODY-MASS; POPULATION; ANATOMY; ADOLESCENTS; RELIABILITY; DIMENSIONS; ASYMMETRY; EVOLUTION</t>
  </si>
  <si>
    <t>Background. The significantly accelerated development of human society in the last millennium has brought about changes in human behavior and body mass that may have influenced human bone morphology. Our objective was to analyze the variation in pelvic shape and size in males from modern and medieval populations. Methods. We obtained 22 pelvic girdles of adult males from a medieval cemetery located in Cedynia, Poland. The control group comprised 31 contemporary male pelves from individuals inhabiting the same region. The analyzed parameters were: interspinous distance (ISD), intercristal distance (ICD), intertuberous distance (ITD), anatomic conjugate of the pelvis, height of the pelvis (HP), iliac opening angle (IOA), iliac tilt angle (ITA), and ISD/ITD/HP ratio. Geometric morphometrics was used to analyze differences in shape in the pelves. All analyses were carried out on three-dimensional CT reconstructions of pelves. Results. ISD, ICD, and IOA were significantly greater in modern pelves than in those from Cedynia, but no significant differences were seen between the two groups in ITD, anatomical conjugate, HP, or ITA. ISD/ITD/HP ratios were significantly lower in the Cedynia group. Geometric morphometrics revealed significant differences in pelvic shape between the analyzed groups. Discussion. The pelves of modern males are larger, wider, and flatter than those of medieval males. Changes in the set of daily activities that produce mechanical loading and estimated body mass may constitute the main factors explaining pelvic variability. However, differences in ontogenesis should also be taken into consideration, especially since growth in past populations is often found to be reduced relative to modern populations.</t>
  </si>
  <si>
    <t>[Musielak, Bartosz; Jozwiak, Marek] Poznan Univ Med Sci, Dept Pediat Orthoped &amp; Traumatol, Poznan, Poland; [Kubicka, Anna Maria] Poznan Univ Life Sci, Dept Zool, Poznan, Poland; [Rychlik, Michal] Poznan Univ Med Sci, Div Virtual Engn, Poznan, Poland; [Czubak, Jaroslaw; Czwojdzinski, Adam] Ctr Postgrad Med Educ, Dept Orthoped Pediat Orthoped &amp; Traumatol, Otwock, Poland; [Grzegorzewski, Andrzej] Med Univ Lodz, Dept Orthoped &amp; Pediat Orthoped, Lodz, Poland</t>
  </si>
  <si>
    <t>Poznan University of Medical Sciences; Poznan University of Life Sciences; Poznan University of Medical Sciences; Medical University Lodz</t>
  </si>
  <si>
    <t>Kubicka, AM (corresponding author), Poznan Univ Life Sci, Dept Zool, Poznan, Poland.</t>
  </si>
  <si>
    <t>amkkubicka@gmail.com</t>
  </si>
  <si>
    <t>Kubicka, Anna Maria/AAA-3093-2021; Rychlik, Michal/N-6171-2014</t>
  </si>
  <si>
    <t>Czwojdzinski, Adam/0000-0001-5153-094X; Kubicka-Kaczmarska, Anna/0000-0002-7844-9225; Grzegorzewski, Andrzej/0000-0003-0535-0635; Rychlik, Michal/0000-0001-9299-7378; Czubak, Jaroslaw/0000-0003-2358-8735</t>
  </si>
  <si>
    <t>University of Medical Sciences [502-14-01115158-41058]; National Science Centre in Poland; NCN [2015/19/N/NZ8/00177]</t>
  </si>
  <si>
    <t>University of Medical Sciences; National Science Centre in Poland(National Science Centre, Poland); NCN</t>
  </si>
  <si>
    <t>This study was financed by the University of Medical Sciences (No. 502-14-01115158-41058) and the National Science Centre in Poland (No. NCN 2015/19/N/NZ8/00177). The funders had no role in study design, data collection and analysis, decision to publish, or preparation of the manuscript.</t>
  </si>
  <si>
    <t>PEERJ INC</t>
  </si>
  <si>
    <t>341-345 OLD ST, THIRD FLR, LONDON, EC1V 9LL, ENGLAND</t>
  </si>
  <si>
    <t>2167-8359</t>
  </si>
  <si>
    <t>PeerJ</t>
  </si>
  <si>
    <t>FEB 20</t>
  </si>
  <si>
    <t>e6433</t>
  </si>
  <si>
    <t>10.7717/peerj.6433</t>
  </si>
  <si>
    <t>Multidisciplinary Sciences</t>
  </si>
  <si>
    <t>Science &amp; Technology - Other Topics</t>
  </si>
  <si>
    <t>HM1UQ</t>
  </si>
  <si>
    <t>Green Submitted, gold, Green Published</t>
  </si>
  <si>
    <t>WOS:000459240200006</t>
  </si>
  <si>
    <t>Lep, Ä; Trunk, A; Babnik, K</t>
  </si>
  <si>
    <t>Lep, Zan; Trunk, Ales; Babnik, Katarina</t>
  </si>
  <si>
    <t>Value Orientations and Institutional Trust as Contributors to the Adoption of Online Services in Youth: A Cross-Country Comparison</t>
  </si>
  <si>
    <t>FRONTIERS IN PSYCHOLOGY</t>
  </si>
  <si>
    <t>individual values; cultural values; institutional trust; Internet use; e-services utilisation; youth; South-eastern Europe</t>
  </si>
  <si>
    <t>TECHNOLOGY ACCEPTANCE MODEL; INTERNET USE; CONSUMER TRUST; CULTURE; BANKING; ADOLESCENTS; HYPOTHESIS; SYSTEM; SCALE; FOOD</t>
  </si>
  <si>
    <t>Internet usage data from around the globe show that adolescents are the most frequent Internet users, but mostly for leisure activities and maintaining social contacts. In the present study, we focused on Internet use for e-services, which could improve youth efficiency in the financial domain (responsible consumer behaviour) and bridge the online divide in youth. Specifically, we explored how societal constructs (namely, institutional trust and personal values) influence the use of the Internet for online shopping, e-banking and communication with providers of goods and services online. We used a representative sample of adolescents (N = 10.902) from 10 countries of Southeast Europe where a great variability in Internet use is present, and where the use of e-services is generally lower than the EU average. This also allowed for meaningful cross-country comparisons. We tested a structural equation model of values predicting the use of the Internet through institutional trust (including some relevant demographic variables such as settlement size, SES and Internet use frequency) which was grounded in social capital theory, cultural theory and Schwartz human values model. The model exhibited a good fit to the data but the strengths of regressional paths were rather modest. Looking into the cross-country stability of the model, however, revealed some notable differences: while the relationship between trust and use of the Internet for e-services was modest in some countries, the relationship was insignificant in other countries, where Internet usage is lower in general. This suggests that strategies aimed at leveraging e-services and digital technology potential in youth should also account for cultural specificities in the transitional economies and cultural settings with sub-optimal adoption of digital services.</t>
  </si>
  <si>
    <t>[Lep, Zan; Babnik, Katarina] Univ Ljubljana, Fac Arts, Dept Psychol, Ljubljana, Slovenia; [Trunk, Ales] Int Sch Social &amp; Business Studies, Dept Econ, Celje, Slovenia</t>
  </si>
  <si>
    <t>University of Ljubljana</t>
  </si>
  <si>
    <t>Babnik, K (corresponding author), Univ Ljubljana, Fac Arts, Dept Psychol, Ljubljana, Slovenia.</t>
  </si>
  <si>
    <t>katarina.babnik@ff.uni-lj.si</t>
  </si>
  <si>
    <t>Lep, Žan/O-6453-2019; Babnik, Katarina/HNS-1333-2023; Trunk, Ales/GXF-9144-2022</t>
  </si>
  <si>
    <t>Lep, Žan/0000-0003-0130-4543; Babnik, Katarina/0000-0003-4925-1110; Trunk, Ales/0000-0001-7357-250X</t>
  </si>
  <si>
    <t>Slovenian Research Agency [P5-0062]</t>
  </si>
  <si>
    <t>Slovenian Research Agency(Slovenian Research Agency - Slovenia)</t>
  </si>
  <si>
    <t>The publication of the paper was financially supported by the Slovenian Research Agency within the research programme Applied Developmental Psychology (research core funding no. P5-0062).</t>
  </si>
  <si>
    <t>FRONTIERS MEDIA SA</t>
  </si>
  <si>
    <t>LAUSANNE</t>
  </si>
  <si>
    <t>AVENUE DU TRIBUNAL FEDERAL 34, LAUSANNE, CH-1015, SWITZERLAND</t>
  </si>
  <si>
    <t>1664-1078</t>
  </si>
  <si>
    <t>FRONT PSYCHOL</t>
  </si>
  <si>
    <t>Front. Psychol.</t>
  </si>
  <si>
    <t>MAY 16</t>
  </si>
  <si>
    <t>10.3389/fpsyg.2022.887587</t>
  </si>
  <si>
    <t>Psychology, Multidisciplinary</t>
  </si>
  <si>
    <t>1T2MV</t>
  </si>
  <si>
    <t>Green Published, gold</t>
  </si>
  <si>
    <t>WOS:000804570400001</t>
  </si>
  <si>
    <t>Pojskic, H; Eslamis, B</t>
  </si>
  <si>
    <t>Pojskic, Hans; Eslamis, Bahareh</t>
  </si>
  <si>
    <t>Relationship Between Obesity, Physical Activity, and Cardiorespiratory Fitness Levels in Children and Adolescents in Bosnia and Herzegovina: An Analysis of Gender Differences</t>
  </si>
  <si>
    <t>FRONTIERS IN PHYSIOLOGY</t>
  </si>
  <si>
    <t>BMI; overweight; shuttle run test; VO2max; waist circumference</t>
  </si>
  <si>
    <t>CARDIOVASCULAR-DISEASE RISK; BODY-MASS INDEX; WAIST CIRCUMFERENCE; ANTHROPOMETRIC VARIABLES; ACTIVITY QUESTIONNAIRE; CHILDHOOD OBESITY; YOUNG ADULTHOOD; SELF-REPORT; OVERWEIGHT; PREVALENCE</t>
  </si>
  <si>
    <t>This study aimed to examine: (i) the level of physical activity (PA), obesity indices and cardiorespiratory fitness (CRF) among boys and girls in primary school, and (ii) to determine the association of obesity indices and PA with CRF for the total number of participants, and then separately for boys and girls. 753 sixth to ninth grade girls and boys aged 10-14 years took part in this cross-sectional study. The PA was assessed by the Physical Activity Questionnaire - Children and CRF was assessed by the Maximal multistage a 20 m shuttle run test. Body mass index (BMI), waist circumferences (WC), and waist to height ratio (WHtR) were considered as obesity indices. Multiple linear regression analyses were performed to explore correlates of CRF. The results obtained showed the prevalence of general overweight and obesity was 25.5% in our sample which was lower than that in the regional estimate (e.g., similar to 28%) for Eastern Europe. Among all participants, CRF was associated with male sex, older age, a lower WC percentile, higher WHtR, and higher level of PA. The model accounted for 24% of the variance. CRF was associated with older age and higher level of PA among girls and boys. Lower WC percentile was a significant determinant of CRF among boys. In conclusion, general overweight/obesity was not independently associated with CRF. Those with better CRF were more likely to be male and older, had a higher level of PA and lower central adiposity. These findings emphasize the importance of supporting school age children to take a part in programmed physical activity regardless of their body composition.</t>
  </si>
  <si>
    <t>[Pojskic, Hans] Mid Sweden Univ, Swedish Winter Sports Res Ctr, Ostersund, Sweden; [Pojskic, Hans] Linnaeus Univ, Dept Sports Sci, Kalmar, Sweden; [Eslamis, Bahareh] Mid Sweden Univ, Dept Hlth Sci, Fac Human Sci, Sundsvall, Sweden</t>
  </si>
  <si>
    <t>Mid-Sweden University; Linnaeus University; Mid-Sweden University</t>
  </si>
  <si>
    <t>Pojskic, H (corresponding author), Mid Sweden Univ, Swedish Winter Sports Res Ctr, Ostersund, Sweden.;Pojskic, H (corresponding author), Linnaeus Univ, Dept Sports Sci, Kalmar, Sweden.</t>
  </si>
  <si>
    <t>haris.pojskic@lnu.se</t>
  </si>
  <si>
    <t>1664-042X</t>
  </si>
  <si>
    <t>FRONT PHYSIOL</t>
  </si>
  <si>
    <t>Front. Physiol.</t>
  </si>
  <si>
    <t>NOV 28</t>
  </si>
  <si>
    <t>10.3389/fphys.2018.01734</t>
  </si>
  <si>
    <t>Physiology</t>
  </si>
  <si>
    <t>HC3BN</t>
  </si>
  <si>
    <t>WOS:000451675900001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</si>
</sst>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51</v>
      </c>
      <c r="AH2">
        <v>9</v>
      </c>
      <c r="AI2">
        <v>9</v>
      </c>
      <c r="AJ2">
        <v>0</v>
      </c>
      <c r="AK2">
        <v>23</v>
      </c>
      <c r="AL2" t="s">
        <v>92</v>
      </c>
      <c r="AM2" t="s">
        <v>93</v>
      </c>
      <c r="AN2" t="s">
        <v>94</v>
      </c>
      <c r="AO2" t="s">
        <v>95</v>
      </c>
      <c r="AP2" t="s">
        <v>96</v>
      </c>
      <c r="AQ2" t="s">
        <v>74</v>
      </c>
      <c r="AR2" t="s">
        <v>97</v>
      </c>
      <c r="AS2" t="s">
        <v>98</v>
      </c>
      <c r="AT2" t="s">
        <v>99</v>
      </c>
      <c r="AU2">
        <v>2015</v>
      </c>
      <c r="AV2">
        <v>13</v>
      </c>
      <c r="AW2">
        <v>4</v>
      </c>
      <c r="AX2" t="s">
        <v>74</v>
      </c>
      <c r="AY2" t="s">
        <v>74</v>
      </c>
      <c r="AZ2" t="s">
        <v>74</v>
      </c>
      <c r="BA2" t="s">
        <v>74</v>
      </c>
      <c r="BB2">
        <v>435</v>
      </c>
      <c r="BC2">
        <v>450</v>
      </c>
      <c r="BD2" t="s">
        <v>74</v>
      </c>
      <c r="BE2" t="s">
        <v>100</v>
      </c>
      <c r="BF2" t="str">
        <f>HYPERLINK("http://dx.doi.org/10.1080/14733285.2013.848742","http://dx.doi.org/10.1080/14733285.2013.848742")</f>
        <v>http://dx.doi.org/10.1080/14733285.2013.848742</v>
      </c>
      <c r="BG2" t="s">
        <v>74</v>
      </c>
      <c r="BH2" t="s">
        <v>74</v>
      </c>
      <c r="BI2">
        <v>16</v>
      </c>
      <c r="BJ2" t="s">
        <v>101</v>
      </c>
      <c r="BK2" t="s">
        <v>102</v>
      </c>
      <c r="BL2" t="s">
        <v>101</v>
      </c>
      <c r="BM2" t="s">
        <v>103</v>
      </c>
      <c r="BN2" t="s">
        <v>74</v>
      </c>
      <c r="BO2" t="s">
        <v>74</v>
      </c>
      <c r="BP2" t="s">
        <v>74</v>
      </c>
      <c r="BQ2" t="s">
        <v>74</v>
      </c>
      <c r="BR2" t="s">
        <v>104</v>
      </c>
      <c r="BS2" t="s">
        <v>105</v>
      </c>
      <c r="BT2" t="str">
        <f>HYPERLINK("https%3A%2F%2Fwww.webofscience.com%2Fwos%2Fwoscc%2Ffull-record%2FWOS:000354873000004","View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74</v>
      </c>
      <c r="U3" t="s">
        <v>110</v>
      </c>
      <c r="V3" t="s">
        <v>111</v>
      </c>
      <c r="W3" t="s">
        <v>112</v>
      </c>
      <c r="X3" t="s">
        <v>113</v>
      </c>
      <c r="Y3" t="s">
        <v>114</v>
      </c>
      <c r="Z3" t="s">
        <v>115</v>
      </c>
      <c r="AA3" t="s">
        <v>116</v>
      </c>
      <c r="AB3" t="s">
        <v>117</v>
      </c>
      <c r="AC3" t="s">
        <v>118</v>
      </c>
      <c r="AD3" t="s">
        <v>119</v>
      </c>
      <c r="AE3" t="s">
        <v>120</v>
      </c>
      <c r="AF3" t="s">
        <v>74</v>
      </c>
      <c r="AG3">
        <v>29</v>
      </c>
      <c r="AH3">
        <v>124</v>
      </c>
      <c r="AI3">
        <v>124</v>
      </c>
      <c r="AJ3">
        <v>1</v>
      </c>
      <c r="AK3">
        <v>22</v>
      </c>
      <c r="AL3" t="s">
        <v>121</v>
      </c>
      <c r="AM3" t="s">
        <v>122</v>
      </c>
      <c r="AN3" t="s">
        <v>123</v>
      </c>
      <c r="AO3" t="s">
        <v>124</v>
      </c>
      <c r="AP3" t="s">
        <v>125</v>
      </c>
      <c r="AQ3" t="s">
        <v>74</v>
      </c>
      <c r="AR3" t="s">
        <v>126</v>
      </c>
      <c r="AS3" t="s">
        <v>127</v>
      </c>
      <c r="AT3" t="s">
        <v>128</v>
      </c>
      <c r="AU3">
        <v>2011</v>
      </c>
      <c r="AV3">
        <v>165</v>
      </c>
      <c r="AW3">
        <v>2</v>
      </c>
      <c r="AX3" t="s">
        <v>74</v>
      </c>
      <c r="AY3" t="s">
        <v>74</v>
      </c>
      <c r="AZ3" t="s">
        <v>74</v>
      </c>
      <c r="BA3" t="s">
        <v>74</v>
      </c>
      <c r="BB3">
        <v>152</v>
      </c>
      <c r="BC3">
        <v>158</v>
      </c>
      <c r="BD3" t="s">
        <v>74</v>
      </c>
      <c r="BE3" t="s">
        <v>129</v>
      </c>
      <c r="BF3" t="str">
        <f>HYPERLINK("http://dx.doi.org/10.1001/archpediatrics.2010.191","http://dx.doi.org/10.1001/archpediatrics.2010.191")</f>
        <v>http://dx.doi.org/10.1001/archpediatrics.2010.191</v>
      </c>
      <c r="BG3" t="s">
        <v>74</v>
      </c>
      <c r="BH3" t="s">
        <v>74</v>
      </c>
      <c r="BI3">
        <v>7</v>
      </c>
      <c r="BJ3" t="s">
        <v>130</v>
      </c>
      <c r="BK3" t="s">
        <v>131</v>
      </c>
      <c r="BL3" t="s">
        <v>130</v>
      </c>
      <c r="BM3" t="s">
        <v>132</v>
      </c>
      <c r="BN3">
        <v>20921343</v>
      </c>
      <c r="BO3" t="s">
        <v>133</v>
      </c>
      <c r="BP3" t="s">
        <v>74</v>
      </c>
      <c r="BQ3" t="s">
        <v>74</v>
      </c>
      <c r="BR3" t="s">
        <v>104</v>
      </c>
      <c r="BS3" t="s">
        <v>134</v>
      </c>
      <c r="BT3" t="str">
        <f>HYPERLINK("https%3A%2F%2Fwww.webofscience.com%2Fwos%2Fwoscc%2Ffull-record%2FWOS:000287042100009","View Full Record in Web of Science")</f>
        <v>View Full Record in Web of Science</v>
      </c>
    </row>
    <row r="4" spans="1:72" x14ac:dyDescent="0.25">
      <c r="A4" t="s">
        <v>135</v>
      </c>
      <c r="B4" t="s">
        <v>136</v>
      </c>
      <c r="C4" t="s">
        <v>74</v>
      </c>
      <c r="D4" t="s">
        <v>137</v>
      </c>
      <c r="E4" t="s">
        <v>74</v>
      </c>
      <c r="F4" t="s">
        <v>138</v>
      </c>
      <c r="G4" t="s">
        <v>74</v>
      </c>
      <c r="H4" t="s">
        <v>74</v>
      </c>
      <c r="I4" t="s">
        <v>139</v>
      </c>
      <c r="J4" t="s">
        <v>140</v>
      </c>
      <c r="K4" t="s">
        <v>141</v>
      </c>
      <c r="L4" t="s">
        <v>74</v>
      </c>
      <c r="M4" t="s">
        <v>78</v>
      </c>
      <c r="N4" t="s">
        <v>142</v>
      </c>
      <c r="O4" t="s">
        <v>74</v>
      </c>
      <c r="P4" t="s">
        <v>74</v>
      </c>
      <c r="Q4" t="s">
        <v>74</v>
      </c>
      <c r="R4" t="s">
        <v>74</v>
      </c>
      <c r="S4" t="s">
        <v>74</v>
      </c>
      <c r="T4" t="s">
        <v>74</v>
      </c>
      <c r="U4" t="s">
        <v>143</v>
      </c>
      <c r="V4" t="s">
        <v>144</v>
      </c>
      <c r="W4" t="s">
        <v>145</v>
      </c>
      <c r="X4" t="s">
        <v>146</v>
      </c>
      <c r="Y4" t="s">
        <v>147</v>
      </c>
      <c r="Z4" t="s">
        <v>148</v>
      </c>
      <c r="AA4" t="s">
        <v>149</v>
      </c>
      <c r="AB4" t="s">
        <v>150</v>
      </c>
      <c r="AC4" t="s">
        <v>74</v>
      </c>
      <c r="AD4" t="s">
        <v>74</v>
      </c>
      <c r="AE4" t="s">
        <v>74</v>
      </c>
      <c r="AF4" t="s">
        <v>74</v>
      </c>
      <c r="AG4">
        <v>49</v>
      </c>
      <c r="AH4">
        <v>26</v>
      </c>
      <c r="AI4">
        <v>27</v>
      </c>
      <c r="AJ4">
        <v>0</v>
      </c>
      <c r="AK4">
        <v>22</v>
      </c>
      <c r="AL4" t="s">
        <v>151</v>
      </c>
      <c r="AM4" t="s">
        <v>152</v>
      </c>
      <c r="AN4" t="s">
        <v>153</v>
      </c>
      <c r="AO4" t="s">
        <v>154</v>
      </c>
      <c r="AP4" t="s">
        <v>74</v>
      </c>
      <c r="AQ4" t="s">
        <v>155</v>
      </c>
      <c r="AR4" t="s">
        <v>156</v>
      </c>
      <c r="AS4" t="s">
        <v>74</v>
      </c>
      <c r="AT4" t="s">
        <v>74</v>
      </c>
      <c r="AU4">
        <v>2011</v>
      </c>
      <c r="AV4">
        <v>134</v>
      </c>
      <c r="AW4" t="s">
        <v>74</v>
      </c>
      <c r="AX4" t="s">
        <v>74</v>
      </c>
      <c r="AY4" t="s">
        <v>74</v>
      </c>
      <c r="AZ4" t="s">
        <v>74</v>
      </c>
      <c r="BA4" t="s">
        <v>74</v>
      </c>
      <c r="BB4">
        <v>95</v>
      </c>
      <c r="BC4">
        <v>109</v>
      </c>
      <c r="BD4" t="s">
        <v>74</v>
      </c>
      <c r="BE4" t="s">
        <v>157</v>
      </c>
      <c r="BF4" t="str">
        <f>HYPERLINK("http://dx.doi.org/10.1002/cd.313","http://dx.doi.org/10.1002/cd.313")</f>
        <v>http://dx.doi.org/10.1002/cd.313</v>
      </c>
      <c r="BG4" t="s">
        <v>74</v>
      </c>
      <c r="BH4" t="s">
        <v>74</v>
      </c>
      <c r="BI4">
        <v>15</v>
      </c>
      <c r="BJ4" t="s">
        <v>158</v>
      </c>
      <c r="BK4" t="s">
        <v>159</v>
      </c>
      <c r="BL4" t="s">
        <v>160</v>
      </c>
      <c r="BM4" t="s">
        <v>161</v>
      </c>
      <c r="BN4">
        <v>22147603</v>
      </c>
      <c r="BO4" t="s">
        <v>162</v>
      </c>
      <c r="BP4" t="s">
        <v>74</v>
      </c>
      <c r="BQ4" t="s">
        <v>74</v>
      </c>
      <c r="BR4" t="s">
        <v>104</v>
      </c>
      <c r="BS4" t="s">
        <v>163</v>
      </c>
      <c r="BT4" t="str">
        <f>HYPERLINK("https%3A%2F%2Fwww.webofscience.com%2Fwos%2Fwoscc%2Ffull-record%2FWOS:000297828100007","View Full Record in Web of Science")</f>
        <v>View Full Record in Web of Science</v>
      </c>
    </row>
    <row r="5" spans="1:72" x14ac:dyDescent="0.25">
      <c r="A5" t="s">
        <v>72</v>
      </c>
      <c r="B5" t="s">
        <v>164</v>
      </c>
      <c r="C5" t="s">
        <v>74</v>
      </c>
      <c r="D5" t="s">
        <v>74</v>
      </c>
      <c r="E5" t="s">
        <v>74</v>
      </c>
      <c r="F5" t="s">
        <v>164</v>
      </c>
      <c r="G5" t="s">
        <v>74</v>
      </c>
      <c r="H5" t="s">
        <v>74</v>
      </c>
      <c r="I5" t="s">
        <v>165</v>
      </c>
      <c r="J5" t="s">
        <v>166</v>
      </c>
      <c r="K5" t="s">
        <v>74</v>
      </c>
      <c r="L5" t="s">
        <v>74</v>
      </c>
      <c r="M5" t="s">
        <v>78</v>
      </c>
      <c r="N5" t="s">
        <v>79</v>
      </c>
      <c r="O5" t="s">
        <v>74</v>
      </c>
      <c r="P5" t="s">
        <v>74</v>
      </c>
      <c r="Q5" t="s">
        <v>74</v>
      </c>
      <c r="R5" t="s">
        <v>74</v>
      </c>
      <c r="S5" t="s">
        <v>74</v>
      </c>
      <c r="T5" t="s">
        <v>74</v>
      </c>
      <c r="U5" t="s">
        <v>167</v>
      </c>
      <c r="V5" t="s">
        <v>168</v>
      </c>
      <c r="W5" t="s">
        <v>169</v>
      </c>
      <c r="X5" t="s">
        <v>170</v>
      </c>
      <c r="Y5" t="s">
        <v>171</v>
      </c>
      <c r="Z5" t="s">
        <v>74</v>
      </c>
      <c r="AA5" t="s">
        <v>172</v>
      </c>
      <c r="AB5" t="s">
        <v>173</v>
      </c>
      <c r="AC5" t="s">
        <v>174</v>
      </c>
      <c r="AD5" t="s">
        <v>175</v>
      </c>
      <c r="AE5" t="s">
        <v>74</v>
      </c>
      <c r="AF5" t="s">
        <v>74</v>
      </c>
      <c r="AG5">
        <v>24</v>
      </c>
      <c r="AH5">
        <v>12</v>
      </c>
      <c r="AI5">
        <v>14</v>
      </c>
      <c r="AJ5">
        <v>0</v>
      </c>
      <c r="AK5">
        <v>3</v>
      </c>
      <c r="AL5" t="s">
        <v>176</v>
      </c>
      <c r="AM5" t="s">
        <v>177</v>
      </c>
      <c r="AN5" t="s">
        <v>178</v>
      </c>
      <c r="AO5" t="s">
        <v>179</v>
      </c>
      <c r="AP5" t="s">
        <v>74</v>
      </c>
      <c r="AQ5" t="s">
        <v>74</v>
      </c>
      <c r="AR5" t="s">
        <v>180</v>
      </c>
      <c r="AS5" t="s">
        <v>181</v>
      </c>
      <c r="AT5" t="s">
        <v>182</v>
      </c>
      <c r="AU5">
        <v>2002</v>
      </c>
      <c r="AV5">
        <v>25</v>
      </c>
      <c r="AW5">
        <v>5</v>
      </c>
      <c r="AX5" t="s">
        <v>74</v>
      </c>
      <c r="AY5" t="s">
        <v>74</v>
      </c>
      <c r="AZ5" t="s">
        <v>74</v>
      </c>
      <c r="BA5" t="s">
        <v>74</v>
      </c>
      <c r="BB5">
        <v>495</v>
      </c>
      <c r="BC5">
        <v>508</v>
      </c>
      <c r="BD5" t="s">
        <v>74</v>
      </c>
      <c r="BE5" t="s">
        <v>183</v>
      </c>
      <c r="BF5" t="str">
        <f>HYPERLINK("http://dx.doi.org/10.1006/jado.2002.0496","http://dx.doi.org/10.1006/jado.2002.0496")</f>
        <v>http://dx.doi.org/10.1006/jado.2002.0496</v>
      </c>
      <c r="BG5" t="s">
        <v>74</v>
      </c>
      <c r="BH5" t="s">
        <v>74</v>
      </c>
      <c r="BI5">
        <v>14</v>
      </c>
      <c r="BJ5" t="s">
        <v>158</v>
      </c>
      <c r="BK5" t="s">
        <v>102</v>
      </c>
      <c r="BL5" t="s">
        <v>160</v>
      </c>
      <c r="BM5" t="s">
        <v>184</v>
      </c>
      <c r="BN5">
        <v>12234556</v>
      </c>
      <c r="BO5" t="s">
        <v>185</v>
      </c>
      <c r="BP5" t="s">
        <v>74</v>
      </c>
      <c r="BQ5" t="s">
        <v>74</v>
      </c>
      <c r="BR5" t="s">
        <v>104</v>
      </c>
      <c r="BS5" t="s">
        <v>186</v>
      </c>
      <c r="BT5" t="str">
        <f>HYPERLINK("https%3A%2F%2Fwww.webofscience.com%2Fwos%2Fwoscc%2Ffull-record%2FWOS:000178441300005","View Full Record in Web of Science")</f>
        <v>View Full Record in Web of Science</v>
      </c>
    </row>
    <row r="6" spans="1:72" x14ac:dyDescent="0.25">
      <c r="A6" t="s">
        <v>72</v>
      </c>
      <c r="B6" t="s">
        <v>187</v>
      </c>
      <c r="C6" t="s">
        <v>74</v>
      </c>
      <c r="D6" t="s">
        <v>74</v>
      </c>
      <c r="E6" t="s">
        <v>74</v>
      </c>
      <c r="F6" t="s">
        <v>188</v>
      </c>
      <c r="G6" t="s">
        <v>74</v>
      </c>
      <c r="H6" t="s">
        <v>189</v>
      </c>
      <c r="I6" t="s">
        <v>190</v>
      </c>
      <c r="J6" t="s">
        <v>191</v>
      </c>
      <c r="K6" t="s">
        <v>74</v>
      </c>
      <c r="L6" t="s">
        <v>74</v>
      </c>
      <c r="M6" t="s">
        <v>78</v>
      </c>
      <c r="N6" t="s">
        <v>79</v>
      </c>
      <c r="O6" t="s">
        <v>74</v>
      </c>
      <c r="P6" t="s">
        <v>74</v>
      </c>
      <c r="Q6" t="s">
        <v>74</v>
      </c>
      <c r="R6" t="s">
        <v>74</v>
      </c>
      <c r="S6" t="s">
        <v>74</v>
      </c>
      <c r="T6" t="s">
        <v>192</v>
      </c>
      <c r="U6" t="s">
        <v>74</v>
      </c>
      <c r="V6" t="s">
        <v>193</v>
      </c>
      <c r="W6" t="s">
        <v>194</v>
      </c>
      <c r="X6" t="s">
        <v>195</v>
      </c>
      <c r="Y6" t="s">
        <v>196</v>
      </c>
      <c r="Z6" t="s">
        <v>197</v>
      </c>
      <c r="AA6" t="s">
        <v>198</v>
      </c>
      <c r="AB6" t="s">
        <v>199</v>
      </c>
      <c r="AC6" t="s">
        <v>200</v>
      </c>
      <c r="AD6" t="s">
        <v>201</v>
      </c>
      <c r="AE6" t="s">
        <v>202</v>
      </c>
      <c r="AF6" t="s">
        <v>74</v>
      </c>
      <c r="AG6">
        <v>46</v>
      </c>
      <c r="AH6">
        <v>10</v>
      </c>
      <c r="AI6">
        <v>10</v>
      </c>
      <c r="AJ6">
        <v>0</v>
      </c>
      <c r="AK6">
        <v>5</v>
      </c>
      <c r="AL6" t="s">
        <v>203</v>
      </c>
      <c r="AM6" t="s">
        <v>204</v>
      </c>
      <c r="AN6" t="s">
        <v>205</v>
      </c>
      <c r="AO6" t="s">
        <v>206</v>
      </c>
      <c r="AP6" t="s">
        <v>207</v>
      </c>
      <c r="AQ6" t="s">
        <v>74</v>
      </c>
      <c r="AR6" t="s">
        <v>191</v>
      </c>
      <c r="AS6" t="s">
        <v>208</v>
      </c>
      <c r="AT6" t="s">
        <v>74</v>
      </c>
      <c r="AU6">
        <v>2015</v>
      </c>
      <c r="AV6">
        <v>45</v>
      </c>
      <c r="AW6">
        <v>1</v>
      </c>
      <c r="AX6" t="s">
        <v>74</v>
      </c>
      <c r="AY6" t="s">
        <v>74</v>
      </c>
      <c r="AZ6" t="s">
        <v>74</v>
      </c>
      <c r="BA6" t="s">
        <v>74</v>
      </c>
      <c r="BB6">
        <v>3</v>
      </c>
      <c r="BC6">
        <v>11</v>
      </c>
      <c r="BD6" t="s">
        <v>74</v>
      </c>
      <c r="BE6" t="s">
        <v>209</v>
      </c>
      <c r="BF6" t="str">
        <f>HYPERLINK("http://dx.doi.org/10.5507/ag.2015.001","http://dx.doi.org/10.5507/ag.2015.001")</f>
        <v>http://dx.doi.org/10.5507/ag.2015.001</v>
      </c>
      <c r="BG6" t="s">
        <v>74</v>
      </c>
      <c r="BH6" t="s">
        <v>74</v>
      </c>
      <c r="BI6">
        <v>9</v>
      </c>
      <c r="BJ6" t="s">
        <v>210</v>
      </c>
      <c r="BK6" t="s">
        <v>211</v>
      </c>
      <c r="BL6" t="s">
        <v>210</v>
      </c>
      <c r="BM6" t="s">
        <v>212</v>
      </c>
      <c r="BN6" t="s">
        <v>74</v>
      </c>
      <c r="BO6" t="s">
        <v>213</v>
      </c>
      <c r="BP6" t="s">
        <v>74</v>
      </c>
      <c r="BQ6" t="s">
        <v>74</v>
      </c>
      <c r="BR6" t="s">
        <v>104</v>
      </c>
      <c r="BS6" t="s">
        <v>214</v>
      </c>
      <c r="BT6" t="str">
        <f>HYPERLINK("https%3A%2F%2Fwww.webofscience.com%2Fwos%2Fwoscc%2Ffull-record%2FWOS:000414938200001","View Full Record in Web of Science")</f>
        <v>View Full Record in Web of Science</v>
      </c>
    </row>
    <row r="7" spans="1:72" x14ac:dyDescent="0.25">
      <c r="A7" t="s">
        <v>72</v>
      </c>
      <c r="B7" t="s">
        <v>215</v>
      </c>
      <c r="C7" t="s">
        <v>74</v>
      </c>
      <c r="D7" t="s">
        <v>74</v>
      </c>
      <c r="E7" t="s">
        <v>74</v>
      </c>
      <c r="F7" t="s">
        <v>216</v>
      </c>
      <c r="G7" t="s">
        <v>74</v>
      </c>
      <c r="H7" t="s">
        <v>74</v>
      </c>
      <c r="I7" t="s">
        <v>217</v>
      </c>
      <c r="J7" t="s">
        <v>218</v>
      </c>
      <c r="K7" t="s">
        <v>74</v>
      </c>
      <c r="L7" t="s">
        <v>74</v>
      </c>
      <c r="M7" t="s">
        <v>78</v>
      </c>
      <c r="N7" t="s">
        <v>79</v>
      </c>
      <c r="O7" t="s">
        <v>74</v>
      </c>
      <c r="P7" t="s">
        <v>74</v>
      </c>
      <c r="Q7" t="s">
        <v>74</v>
      </c>
      <c r="R7" t="s">
        <v>74</v>
      </c>
      <c r="S7" t="s">
        <v>74</v>
      </c>
      <c r="T7" t="s">
        <v>219</v>
      </c>
      <c r="U7" t="s">
        <v>220</v>
      </c>
      <c r="V7" t="s">
        <v>221</v>
      </c>
      <c r="W7" t="s">
        <v>222</v>
      </c>
      <c r="X7" t="s">
        <v>223</v>
      </c>
      <c r="Y7" t="s">
        <v>74</v>
      </c>
      <c r="Z7" t="s">
        <v>224</v>
      </c>
      <c r="AA7" t="s">
        <v>74</v>
      </c>
      <c r="AB7" t="s">
        <v>225</v>
      </c>
      <c r="AC7" t="s">
        <v>226</v>
      </c>
      <c r="AD7" t="s">
        <v>226</v>
      </c>
      <c r="AE7" t="s">
        <v>227</v>
      </c>
      <c r="AF7" t="s">
        <v>74</v>
      </c>
      <c r="AG7">
        <v>31</v>
      </c>
      <c r="AH7">
        <v>41</v>
      </c>
      <c r="AI7">
        <v>41</v>
      </c>
      <c r="AJ7">
        <v>0</v>
      </c>
      <c r="AK7">
        <v>16</v>
      </c>
      <c r="AL7" t="s">
        <v>228</v>
      </c>
      <c r="AM7" t="s">
        <v>229</v>
      </c>
      <c r="AN7" t="s">
        <v>230</v>
      </c>
      <c r="AO7" t="s">
        <v>231</v>
      </c>
      <c r="AP7" t="s">
        <v>74</v>
      </c>
      <c r="AQ7" t="s">
        <v>74</v>
      </c>
      <c r="AR7" t="s">
        <v>232</v>
      </c>
      <c r="AS7" t="s">
        <v>233</v>
      </c>
      <c r="AT7" t="s">
        <v>74</v>
      </c>
      <c r="AU7">
        <v>2008</v>
      </c>
      <c r="AV7">
        <v>3</v>
      </c>
      <c r="AW7">
        <v>4</v>
      </c>
      <c r="AX7" t="s">
        <v>74</v>
      </c>
      <c r="AY7" t="s">
        <v>74</v>
      </c>
      <c r="AZ7" t="s">
        <v>74</v>
      </c>
      <c r="BA7" t="s">
        <v>74</v>
      </c>
      <c r="BB7">
        <v>196</v>
      </c>
      <c r="BC7">
        <v>204</v>
      </c>
      <c r="BD7" t="s">
        <v>234</v>
      </c>
      <c r="BE7" t="s">
        <v>235</v>
      </c>
      <c r="BF7" t="str">
        <f>HYPERLINK("http://dx.doi.org/10.1080/17477160802141846","http://dx.doi.org/10.1080/17477160802141846")</f>
        <v>http://dx.doi.org/10.1080/17477160802141846</v>
      </c>
      <c r="BG7" t="s">
        <v>74</v>
      </c>
      <c r="BH7" t="s">
        <v>74</v>
      </c>
      <c r="BI7">
        <v>9</v>
      </c>
      <c r="BJ7" t="s">
        <v>130</v>
      </c>
      <c r="BK7" t="s">
        <v>131</v>
      </c>
      <c r="BL7" t="s">
        <v>130</v>
      </c>
      <c r="BM7" t="s">
        <v>236</v>
      </c>
      <c r="BN7">
        <v>18608640</v>
      </c>
      <c r="BO7" t="s">
        <v>74</v>
      </c>
      <c r="BP7" t="s">
        <v>74</v>
      </c>
      <c r="BQ7" t="s">
        <v>74</v>
      </c>
      <c r="BR7" t="s">
        <v>104</v>
      </c>
      <c r="BS7" t="s">
        <v>237</v>
      </c>
      <c r="BT7" t="str">
        <f>HYPERLINK("https%3A%2F%2Fwww.webofscience.com%2Fwos%2Fwoscc%2Ffull-record%2FWOS:000261092100002","View Full Record in Web of Science")</f>
        <v>View Full Record in Web of Science</v>
      </c>
    </row>
    <row r="8" spans="1:72" x14ac:dyDescent="0.25">
      <c r="A8" t="s">
        <v>72</v>
      </c>
      <c r="B8" t="s">
        <v>238</v>
      </c>
      <c r="C8" t="s">
        <v>74</v>
      </c>
      <c r="D8" t="s">
        <v>74</v>
      </c>
      <c r="E8" t="s">
        <v>74</v>
      </c>
      <c r="F8" t="s">
        <v>239</v>
      </c>
      <c r="G8" t="s">
        <v>74</v>
      </c>
      <c r="H8" t="s">
        <v>74</v>
      </c>
      <c r="I8" t="s">
        <v>240</v>
      </c>
      <c r="J8" t="s">
        <v>241</v>
      </c>
      <c r="K8" t="s">
        <v>74</v>
      </c>
      <c r="L8" t="s">
        <v>74</v>
      </c>
      <c r="M8" t="s">
        <v>78</v>
      </c>
      <c r="N8" t="s">
        <v>79</v>
      </c>
      <c r="O8" t="s">
        <v>74</v>
      </c>
      <c r="P8" t="s">
        <v>74</v>
      </c>
      <c r="Q8" t="s">
        <v>74</v>
      </c>
      <c r="R8" t="s">
        <v>74</v>
      </c>
      <c r="S8" t="s">
        <v>74</v>
      </c>
      <c r="T8" t="s">
        <v>242</v>
      </c>
      <c r="U8" t="s">
        <v>243</v>
      </c>
      <c r="V8" t="s">
        <v>244</v>
      </c>
      <c r="W8" t="s">
        <v>245</v>
      </c>
      <c r="X8" t="s">
        <v>246</v>
      </c>
      <c r="Y8" t="s">
        <v>247</v>
      </c>
      <c r="Z8" t="s">
        <v>248</v>
      </c>
      <c r="AA8" t="s">
        <v>249</v>
      </c>
      <c r="AB8" t="s">
        <v>250</v>
      </c>
      <c r="AC8" t="s">
        <v>251</v>
      </c>
      <c r="AD8" t="s">
        <v>252</v>
      </c>
      <c r="AE8" t="s">
        <v>253</v>
      </c>
      <c r="AF8" t="s">
        <v>74</v>
      </c>
      <c r="AG8">
        <v>82</v>
      </c>
      <c r="AH8">
        <v>6</v>
      </c>
      <c r="AI8">
        <v>6</v>
      </c>
      <c r="AJ8">
        <v>0</v>
      </c>
      <c r="AK8">
        <v>4</v>
      </c>
      <c r="AL8" t="s">
        <v>254</v>
      </c>
      <c r="AM8" t="s">
        <v>177</v>
      </c>
      <c r="AN8" t="s">
        <v>255</v>
      </c>
      <c r="AO8" t="s">
        <v>256</v>
      </c>
      <c r="AP8" t="s">
        <v>74</v>
      </c>
      <c r="AQ8" t="s">
        <v>74</v>
      </c>
      <c r="AR8" t="s">
        <v>241</v>
      </c>
      <c r="AS8" t="s">
        <v>257</v>
      </c>
      <c r="AT8" t="s">
        <v>258</v>
      </c>
      <c r="AU8">
        <v>2019</v>
      </c>
      <c r="AV8">
        <v>7</v>
      </c>
      <c r="AW8" t="s">
        <v>74</v>
      </c>
      <c r="AX8" t="s">
        <v>74</v>
      </c>
      <c r="AY8" t="s">
        <v>74</v>
      </c>
      <c r="AZ8" t="s">
        <v>74</v>
      </c>
      <c r="BA8" t="s">
        <v>74</v>
      </c>
      <c r="BB8" t="s">
        <v>74</v>
      </c>
      <c r="BC8" t="s">
        <v>74</v>
      </c>
      <c r="BD8" t="s">
        <v>259</v>
      </c>
      <c r="BE8" t="s">
        <v>260</v>
      </c>
      <c r="BF8" t="str">
        <f>HYPERLINK("http://dx.doi.org/10.7717/peerj.6433","http://dx.doi.org/10.7717/peerj.6433")</f>
        <v>http://dx.doi.org/10.7717/peerj.6433</v>
      </c>
      <c r="BG8" t="s">
        <v>74</v>
      </c>
      <c r="BH8" t="s">
        <v>74</v>
      </c>
      <c r="BI8">
        <v>24</v>
      </c>
      <c r="BJ8" t="s">
        <v>261</v>
      </c>
      <c r="BK8" t="s">
        <v>131</v>
      </c>
      <c r="BL8" t="s">
        <v>262</v>
      </c>
      <c r="BM8" t="s">
        <v>263</v>
      </c>
      <c r="BN8">
        <v>30809442</v>
      </c>
      <c r="BO8" t="s">
        <v>264</v>
      </c>
      <c r="BP8" t="s">
        <v>74</v>
      </c>
      <c r="BQ8" t="s">
        <v>74</v>
      </c>
      <c r="BR8" t="s">
        <v>104</v>
      </c>
      <c r="BS8" t="s">
        <v>265</v>
      </c>
      <c r="BT8" t="str">
        <f>HYPERLINK("https%3A%2F%2Fwww.webofscience.com%2Fwos%2Fwoscc%2Ffull-record%2FWOS:000459240200006","View Full Record in Web of Science")</f>
        <v>View Full Record in Web of Science</v>
      </c>
    </row>
    <row r="9" spans="1:72" x14ac:dyDescent="0.25">
      <c r="A9" t="s">
        <v>72</v>
      </c>
      <c r="B9" t="s">
        <v>266</v>
      </c>
      <c r="C9" t="s">
        <v>74</v>
      </c>
      <c r="D9" t="s">
        <v>74</v>
      </c>
      <c r="E9" t="s">
        <v>74</v>
      </c>
      <c r="F9" t="s">
        <v>267</v>
      </c>
      <c r="G9" t="s">
        <v>74</v>
      </c>
      <c r="H9" t="s">
        <v>74</v>
      </c>
      <c r="I9" t="s">
        <v>268</v>
      </c>
      <c r="J9" t="s">
        <v>269</v>
      </c>
      <c r="K9" t="s">
        <v>74</v>
      </c>
      <c r="L9" t="s">
        <v>74</v>
      </c>
      <c r="M9" t="s">
        <v>78</v>
      </c>
      <c r="N9" t="s">
        <v>79</v>
      </c>
      <c r="O9" t="s">
        <v>74</v>
      </c>
      <c r="P9" t="s">
        <v>74</v>
      </c>
      <c r="Q9" t="s">
        <v>74</v>
      </c>
      <c r="R9" t="s">
        <v>74</v>
      </c>
      <c r="S9" t="s">
        <v>74</v>
      </c>
      <c r="T9" t="s">
        <v>270</v>
      </c>
      <c r="U9" t="s">
        <v>271</v>
      </c>
      <c r="V9" t="s">
        <v>272</v>
      </c>
      <c r="W9" t="s">
        <v>273</v>
      </c>
      <c r="X9" t="s">
        <v>274</v>
      </c>
      <c r="Y9" t="s">
        <v>275</v>
      </c>
      <c r="Z9" t="s">
        <v>276</v>
      </c>
      <c r="AA9" t="s">
        <v>277</v>
      </c>
      <c r="AB9" t="s">
        <v>278</v>
      </c>
      <c r="AC9" t="s">
        <v>279</v>
      </c>
      <c r="AD9" t="s">
        <v>280</v>
      </c>
      <c r="AE9" t="s">
        <v>281</v>
      </c>
      <c r="AF9" t="s">
        <v>74</v>
      </c>
      <c r="AG9">
        <v>104</v>
      </c>
      <c r="AH9">
        <v>0</v>
      </c>
      <c r="AI9">
        <v>0</v>
      </c>
      <c r="AJ9">
        <v>1</v>
      </c>
      <c r="AK9">
        <v>10</v>
      </c>
      <c r="AL9" t="s">
        <v>282</v>
      </c>
      <c r="AM9" t="s">
        <v>283</v>
      </c>
      <c r="AN9" t="s">
        <v>284</v>
      </c>
      <c r="AO9" t="s">
        <v>285</v>
      </c>
      <c r="AP9" t="s">
        <v>74</v>
      </c>
      <c r="AQ9" t="s">
        <v>74</v>
      </c>
      <c r="AR9" t="s">
        <v>286</v>
      </c>
      <c r="AS9" t="s">
        <v>287</v>
      </c>
      <c r="AT9" t="s">
        <v>288</v>
      </c>
      <c r="AU9">
        <v>2022</v>
      </c>
      <c r="AV9">
        <v>13</v>
      </c>
      <c r="AW9" t="s">
        <v>74</v>
      </c>
      <c r="AX9" t="s">
        <v>74</v>
      </c>
      <c r="AY9" t="s">
        <v>74</v>
      </c>
      <c r="AZ9" t="s">
        <v>74</v>
      </c>
      <c r="BA9" t="s">
        <v>74</v>
      </c>
      <c r="BB9" t="s">
        <v>74</v>
      </c>
      <c r="BC9" t="s">
        <v>74</v>
      </c>
      <c r="BD9">
        <v>887587</v>
      </c>
      <c r="BE9" t="s">
        <v>289</v>
      </c>
      <c r="BF9" t="str">
        <f>HYPERLINK("http://dx.doi.org/10.3389/fpsyg.2022.887587","http://dx.doi.org/10.3389/fpsyg.2022.887587")</f>
        <v>http://dx.doi.org/10.3389/fpsyg.2022.887587</v>
      </c>
      <c r="BG9" t="s">
        <v>74</v>
      </c>
      <c r="BH9" t="s">
        <v>74</v>
      </c>
      <c r="BI9">
        <v>15</v>
      </c>
      <c r="BJ9" t="s">
        <v>290</v>
      </c>
      <c r="BK9" t="s">
        <v>102</v>
      </c>
      <c r="BL9" t="s">
        <v>160</v>
      </c>
      <c r="BM9" t="s">
        <v>291</v>
      </c>
      <c r="BN9">
        <v>35651570</v>
      </c>
      <c r="BO9" t="s">
        <v>292</v>
      </c>
      <c r="BP9" t="s">
        <v>74</v>
      </c>
      <c r="BQ9" t="s">
        <v>74</v>
      </c>
      <c r="BR9" t="s">
        <v>104</v>
      </c>
      <c r="BS9" t="s">
        <v>293</v>
      </c>
      <c r="BT9" t="str">
        <f>HYPERLINK("https%3A%2F%2Fwww.webofscience.com%2Fwos%2Fwoscc%2Ffull-record%2FWOS:000804570400001","View Full Record in Web of Science")</f>
        <v>View Full Record in Web of Science</v>
      </c>
    </row>
    <row r="10" spans="1:72" x14ac:dyDescent="0.25">
      <c r="A10" t="s">
        <v>72</v>
      </c>
      <c r="B10" t="s">
        <v>294</v>
      </c>
      <c r="C10" t="s">
        <v>74</v>
      </c>
      <c r="D10" t="s">
        <v>74</v>
      </c>
      <c r="E10" t="s">
        <v>74</v>
      </c>
      <c r="F10" t="s">
        <v>295</v>
      </c>
      <c r="G10" t="s">
        <v>74</v>
      </c>
      <c r="H10" t="s">
        <v>74</v>
      </c>
      <c r="I10" t="s">
        <v>296</v>
      </c>
      <c r="J10" t="s">
        <v>297</v>
      </c>
      <c r="K10" t="s">
        <v>74</v>
      </c>
      <c r="L10" t="s">
        <v>74</v>
      </c>
      <c r="M10" t="s">
        <v>78</v>
      </c>
      <c r="N10" t="s">
        <v>79</v>
      </c>
      <c r="O10" t="s">
        <v>74</v>
      </c>
      <c r="P10" t="s">
        <v>74</v>
      </c>
      <c r="Q10" t="s">
        <v>74</v>
      </c>
      <c r="R10" t="s">
        <v>74</v>
      </c>
      <c r="S10" t="s">
        <v>74</v>
      </c>
      <c r="T10" t="s">
        <v>298</v>
      </c>
      <c r="U10" t="s">
        <v>299</v>
      </c>
      <c r="V10" t="s">
        <v>300</v>
      </c>
      <c r="W10" t="s">
        <v>301</v>
      </c>
      <c r="X10" t="s">
        <v>302</v>
      </c>
      <c r="Y10" t="s">
        <v>303</v>
      </c>
      <c r="Z10" t="s">
        <v>304</v>
      </c>
      <c r="AA10" t="s">
        <v>74</v>
      </c>
      <c r="AB10" t="s">
        <v>74</v>
      </c>
      <c r="AC10" t="s">
        <v>74</v>
      </c>
      <c r="AD10" t="s">
        <v>74</v>
      </c>
      <c r="AE10" t="s">
        <v>74</v>
      </c>
      <c r="AF10" t="s">
        <v>74</v>
      </c>
      <c r="AG10">
        <v>62</v>
      </c>
      <c r="AH10">
        <v>27</v>
      </c>
      <c r="AI10">
        <v>27</v>
      </c>
      <c r="AJ10">
        <v>2</v>
      </c>
      <c r="AK10">
        <v>6</v>
      </c>
      <c r="AL10" t="s">
        <v>282</v>
      </c>
      <c r="AM10" t="s">
        <v>283</v>
      </c>
      <c r="AN10" t="s">
        <v>284</v>
      </c>
      <c r="AO10" t="s">
        <v>74</v>
      </c>
      <c r="AP10" t="s">
        <v>305</v>
      </c>
      <c r="AQ10" t="s">
        <v>74</v>
      </c>
      <c r="AR10" t="s">
        <v>306</v>
      </c>
      <c r="AS10" t="s">
        <v>307</v>
      </c>
      <c r="AT10" t="s">
        <v>308</v>
      </c>
      <c r="AU10">
        <v>2018</v>
      </c>
      <c r="AV10">
        <v>9</v>
      </c>
      <c r="AW10" t="s">
        <v>74</v>
      </c>
      <c r="AX10" t="s">
        <v>74</v>
      </c>
      <c r="AY10" t="s">
        <v>74</v>
      </c>
      <c r="AZ10" t="s">
        <v>74</v>
      </c>
      <c r="BA10" t="s">
        <v>74</v>
      </c>
      <c r="BB10" t="s">
        <v>74</v>
      </c>
      <c r="BC10" t="s">
        <v>74</v>
      </c>
      <c r="BD10">
        <v>1734</v>
      </c>
      <c r="BE10" t="s">
        <v>309</v>
      </c>
      <c r="BF10" t="str">
        <f>HYPERLINK("http://dx.doi.org/10.3389/fphys.2018.01734","http://dx.doi.org/10.3389/fphys.2018.01734")</f>
        <v>http://dx.doi.org/10.3389/fphys.2018.01734</v>
      </c>
      <c r="BG10" t="s">
        <v>74</v>
      </c>
      <c r="BH10" t="s">
        <v>74</v>
      </c>
      <c r="BI10">
        <v>11</v>
      </c>
      <c r="BJ10" t="s">
        <v>310</v>
      </c>
      <c r="BK10" t="s">
        <v>131</v>
      </c>
      <c r="BL10" t="s">
        <v>310</v>
      </c>
      <c r="BM10" t="s">
        <v>311</v>
      </c>
      <c r="BN10">
        <v>30546322</v>
      </c>
      <c r="BO10" t="s">
        <v>292</v>
      </c>
      <c r="BP10" t="s">
        <v>74</v>
      </c>
      <c r="BQ10" t="s">
        <v>74</v>
      </c>
      <c r="BR10" t="s">
        <v>104</v>
      </c>
      <c r="BS10" t="s">
        <v>312</v>
      </c>
      <c r="BT10" t="str">
        <f>HYPERLINK("https%3A%2F%2Fwww.webofscience.com%2Fwos%2Fwoscc%2Ffull-record%2FWOS:000451675900001","View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2023-10-09T05:26:05Z</dcterms:created>
  <dcterms:modified xsi:type="dcterms:W3CDTF">2023-10-09T05:26:05Z</dcterms:modified>
</cp:coreProperties>
</file>